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BBD51E33-BA94-493F-AC4E-E8E11A145CD2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Завдання1" sheetId="1" r:id="rId1"/>
    <sheet name="Завдання2" sheetId="2" r:id="rId2"/>
    <sheet name="Завадання3" sheetId="3" r:id="rId3"/>
    <sheet name="Завдання4" sheetId="4" r:id="rId4"/>
    <sheet name="Завдання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" l="1"/>
  <c r="B7" i="1" s="1"/>
</calcChain>
</file>

<file path=xl/sharedStrings.xml><?xml version="1.0" encoding="utf-8"?>
<sst xmlns="http://schemas.openxmlformats.org/spreadsheetml/2006/main" count="90" uniqueCount="78">
  <si>
    <t>Показник</t>
  </si>
  <si>
    <t>Сума, грн</t>
  </si>
  <si>
    <t>Виручка від реалізації продукції</t>
  </si>
  <si>
    <t>ПДВ (20%)</t>
  </si>
  <si>
    <t>Акцизний збір</t>
  </si>
  <si>
    <t>Знижки покупцям</t>
  </si>
  <si>
    <t>Повернення товарів</t>
  </si>
  <si>
    <t>Чистий дохід від реалізації</t>
  </si>
  <si>
    <t>Чистий дохід</t>
  </si>
  <si>
    <t>Вид діяльності</t>
  </si>
  <si>
    <t>Виручка</t>
  </si>
  <si>
    <t>ПДВ</t>
  </si>
  <si>
    <t>Акциз</t>
  </si>
  <si>
    <t>Знижки</t>
  </si>
  <si>
    <t>Повернення</t>
  </si>
  <si>
    <t>Реалізація готової продукції</t>
  </si>
  <si>
    <t>Реалізація товарів</t>
  </si>
  <si>
    <t>Надання послуг</t>
  </si>
  <si>
    <t>Загальний чистий дохід підприємства</t>
  </si>
  <si>
    <t>Зміст операції</t>
  </si>
  <si>
    <t>Правильний субрахунок</t>
  </si>
  <si>
    <t>Отримано орендну плату за оренду складу</t>
  </si>
  <si>
    <t>713 — Дохід від операційної оренди активів</t>
  </si>
  <si>
    <t>Позитивна курсова різниця за валютним рахунком</t>
  </si>
  <si>
    <t>714 — Дохід від операційної курсової різниці</t>
  </si>
  <si>
    <t>Оприбутковано раніше списані матеріали</t>
  </si>
  <si>
    <t>716 — Відшкодування раніше списаних активів</t>
  </si>
  <si>
    <t>Отримано відсотки на залишок коштів на поточному рахунку</t>
  </si>
  <si>
    <t>719 — Інші доходи від операційної діяльності</t>
  </si>
  <si>
    <t>Реалізовано виробничі запаси</t>
  </si>
  <si>
    <t>712 — Дохід від реалізації інших оборотних активів</t>
  </si>
  <si>
    <t>Отримано штраф від постачальника за порушення умов договору</t>
  </si>
  <si>
    <t>715 — Одержані штрафи, пені, неустойки</t>
  </si>
  <si>
    <t>Списано кредиторську заборгованість із строком позовної давності</t>
  </si>
  <si>
    <t>717 — Дохід від списання кредиторської заборгованості</t>
  </si>
  <si>
    <t>Отримано грант від міжнародної організації</t>
  </si>
  <si>
    <t>718 — Одержані гранти та субсидії</t>
  </si>
  <si>
    <t>Субрахунок</t>
  </si>
  <si>
    <t>Назва субрахунку</t>
  </si>
  <si>
    <t>Питома вага, %</t>
  </si>
  <si>
    <t>Дохід від реалізації інших оборотних активів</t>
  </si>
  <si>
    <t>Дохід від операційної оренди активів</t>
  </si>
  <si>
    <t>Дохід від операційної курсової різниці</t>
  </si>
  <si>
    <t>Одержані штрафи, пені, неустойки</t>
  </si>
  <si>
    <t>Відшкодування раніше списаних активів</t>
  </si>
  <si>
    <t>Дохід від списання кредиторської заборгованості</t>
  </si>
  <si>
    <t>Одержані гранти та субсидії</t>
  </si>
  <si>
    <t>Інші доходи від операційної діяльності</t>
  </si>
  <si>
    <t>Разом за рахунком 71</t>
  </si>
  <si>
    <t>Балансова вартість інвестицій на початок періоду</t>
  </si>
  <si>
    <t>Дохід від участі в капіталі</t>
  </si>
  <si>
    <t>Зменшення на суму дивідендів</t>
  </si>
  <si>
    <t>Балансова вартість інвестицій на кінець періоду</t>
  </si>
  <si>
    <t>Код рядка</t>
  </si>
  <si>
    <t>Чистий дохід від реалізації продукції</t>
  </si>
  <si>
    <t>Собівартість реалізованої продукції</t>
  </si>
  <si>
    <t>Валовий прибуток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</si>
  <si>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</si>
  <si>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</si>
  <si>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</si>
  <si>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</si>
  <si>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</t>
  </si>
  <si>
    <t>Інші фінансові доходи</t>
  </si>
  <si>
    <t>Інші доходи</t>
  </si>
  <si>
    <t>Фінансові витрати</t>
  </si>
  <si>
    <t>Інші витрати</t>
  </si>
  <si>
    <t>Фінансовий результат до оподаткування</t>
  </si>
  <si>
    <t>Витрати з податку на прибуток</t>
  </si>
  <si>
    <t>Чистий прибуток</t>
  </si>
  <si>
    <t>Вид доходу</t>
  </si>
  <si>
    <t>2024 рік, тис. грн</t>
  </si>
  <si>
    <t>2025 рік, тис. грн</t>
  </si>
  <si>
    <t>Питома вага 2024, %</t>
  </si>
  <si>
    <t>Питома вага 2025, %</t>
  </si>
  <si>
    <t>Темп приросту, %</t>
  </si>
  <si>
    <t>Дохід від реалізації продукції (нетто)</t>
  </si>
  <si>
    <t>Разом</t>
  </si>
  <si>
    <t xml:space="preserve">Висновки
Загальна сума доходів підприємства зросла з 4 541 тис. грн до 5 039 тис. грн, тобто на 10,97%.
Основну частку доходів в обох роках становить:
дохід від реалізації продукції:
84,78% у 2024 році;
84,34% у 2025 році.
Найбільший приріст спостерігається за:
іншими доходами — 25,81%;
іншими операційними доходами — 21,43%.
Зменшились:
доходи від участі в капіталі — на 11,76%;
інші фінансові доходи — на 22,58%.
Підприємство демонструє позитивну динаміку доходів, насамперед за рахунок збільшення обсягів реалізації продукції та операційної діяльності.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</si>
</sst>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opLeftCell="B1" workbookViewId="0">
      <selection activeCell="J9" sqref="J9"/>
    </sheetView>
  </sheetViews>
  <sheetFormatPr defaultRowHeight="14.4" x14ac:dyDescent="0.3"/>
  <cols>
    <col min="1" max="1" width="29.33203125" customWidth="1"/>
    <col min="2" max="2" width="31.5546875" customWidth="1"/>
    <col min="3" max="3" width="27.21875" customWidth="1"/>
    <col min="5" max="5" width="25.33203125" customWidth="1"/>
    <col min="6" max="6" width="12.21875" customWidth="1"/>
    <col min="7" max="7" width="13.109375" customWidth="1"/>
    <col min="8" max="8" width="15" customWidth="1"/>
    <col min="9" max="9" width="12.21875" customWidth="1"/>
    <col min="10" max="10" width="17.77734375" customWidth="1"/>
    <col min="11" max="11" width="16.5546875" customWidth="1"/>
  </cols>
  <sheetData>
    <row r="1" spans="1:11" ht="37.200000000000003" customHeight="1" x14ac:dyDescent="0.3">
      <c r="A1" s="1" t="s">
        <v>0</v>
      </c>
      <c r="B1" s="2" t="s">
        <v>1</v>
      </c>
      <c r="C1" s="6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8</v>
      </c>
    </row>
    <row r="2" spans="1:11" ht="37.200000000000003" customHeight="1" x14ac:dyDescent="0.3">
      <c r="A2" s="3" t="s">
        <v>2</v>
      </c>
      <c r="B2" s="4">
        <v>1250000</v>
      </c>
      <c r="C2" s="7">
        <v>932000</v>
      </c>
      <c r="E2" s="3" t="s">
        <v>15</v>
      </c>
      <c r="F2" s="4">
        <v>850000</v>
      </c>
      <c r="G2" s="4">
        <v>170000</v>
      </c>
      <c r="H2" s="5">
        <v>0</v>
      </c>
      <c r="I2" s="4">
        <v>5000</v>
      </c>
      <c r="J2" s="4">
        <v>2000</v>
      </c>
      <c r="K2" s="4">
        <v>673000</v>
      </c>
    </row>
    <row r="3" spans="1:11" ht="30" customHeight="1" x14ac:dyDescent="0.3">
      <c r="A3" s="3" t="s">
        <v>3</v>
      </c>
      <c r="B3" s="5">
        <f>B2*0.2</f>
        <v>250000</v>
      </c>
      <c r="E3" s="3" t="s">
        <v>16</v>
      </c>
      <c r="F3" s="4">
        <v>320000</v>
      </c>
      <c r="G3" s="4">
        <v>64000</v>
      </c>
      <c r="H3" s="4">
        <v>12000</v>
      </c>
      <c r="I3" s="4">
        <v>3500</v>
      </c>
      <c r="J3" s="4">
        <v>1500</v>
      </c>
      <c r="K3" s="4">
        <v>239000</v>
      </c>
    </row>
    <row r="4" spans="1:11" x14ac:dyDescent="0.3">
      <c r="A4" s="3" t="s">
        <v>4</v>
      </c>
      <c r="B4" s="4">
        <v>45000</v>
      </c>
      <c r="E4" s="3" t="s">
        <v>17</v>
      </c>
      <c r="F4" s="4">
        <v>180000</v>
      </c>
      <c r="G4" s="4">
        <v>36000</v>
      </c>
      <c r="H4" s="5">
        <v>0</v>
      </c>
      <c r="I4" s="4">
        <v>1000</v>
      </c>
      <c r="J4" s="5">
        <v>500</v>
      </c>
      <c r="K4" s="4">
        <v>142500</v>
      </c>
    </row>
    <row r="5" spans="1:11" x14ac:dyDescent="0.3">
      <c r="A5" s="3" t="s">
        <v>5</v>
      </c>
      <c r="B5" s="4">
        <v>15000</v>
      </c>
      <c r="E5" s="8" t="s">
        <v>18</v>
      </c>
      <c r="F5" s="8"/>
      <c r="G5" s="8"/>
      <c r="H5" s="8"/>
      <c r="I5" s="8"/>
      <c r="J5" s="9">
        <v>1054500</v>
      </c>
    </row>
    <row r="6" spans="1:11" x14ac:dyDescent="0.3">
      <c r="A6" s="3" t="s">
        <v>6</v>
      </c>
      <c r="B6" s="4">
        <v>8000</v>
      </c>
    </row>
    <row r="7" spans="1:11" ht="37.799999999999997" customHeight="1" x14ac:dyDescent="0.3">
      <c r="A7" s="3" t="s">
        <v>7</v>
      </c>
      <c r="B7" s="4">
        <f>B2-B3-B4-B5-B6</f>
        <v>932000</v>
      </c>
    </row>
  </sheetData>
  <mergeCells count="1">
    <mergeCell ref="E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DD84-75D4-4A5F-BA80-BF3EF0223ECC}">
  <dimension ref="A1:H10"/>
  <sheetViews>
    <sheetView workbookViewId="0">
      <selection activeCell="I3" sqref="I3"/>
    </sheetView>
  </sheetViews>
  <sheetFormatPr defaultRowHeight="14.4" x14ac:dyDescent="0.3"/>
  <cols>
    <col min="1" max="1" width="29.6640625" customWidth="1"/>
    <col min="2" max="2" width="19.77734375" customWidth="1"/>
    <col min="3" max="3" width="52.88671875" customWidth="1"/>
    <col min="5" max="5" width="19.44140625" customWidth="1"/>
    <col min="6" max="6" width="20.77734375" customWidth="1"/>
    <col min="7" max="7" width="16.109375" customWidth="1"/>
    <col min="8" max="8" width="18.5546875" customWidth="1"/>
  </cols>
  <sheetData>
    <row r="1" spans="1:8" ht="35.4" customHeight="1" x14ac:dyDescent="0.3">
      <c r="A1" s="1" t="s">
        <v>19</v>
      </c>
      <c r="B1" s="2" t="s">
        <v>1</v>
      </c>
      <c r="C1" s="1" t="s">
        <v>20</v>
      </c>
      <c r="E1" s="1" t="s">
        <v>37</v>
      </c>
      <c r="F1" s="1" t="s">
        <v>38</v>
      </c>
      <c r="G1" s="1" t="s">
        <v>1</v>
      </c>
      <c r="H1" s="1" t="s">
        <v>39</v>
      </c>
    </row>
    <row r="2" spans="1:8" ht="42.6" customHeight="1" x14ac:dyDescent="0.3">
      <c r="A2" s="3" t="s">
        <v>21</v>
      </c>
      <c r="B2" s="4">
        <v>25000</v>
      </c>
      <c r="C2" s="10" t="s">
        <v>22</v>
      </c>
      <c r="E2" s="3">
        <v>712</v>
      </c>
      <c r="F2" s="3" t="s">
        <v>40</v>
      </c>
      <c r="G2" s="4">
        <v>12000</v>
      </c>
      <c r="H2" s="5">
        <v>11.19</v>
      </c>
    </row>
    <row r="3" spans="1:8" ht="51" customHeight="1" x14ac:dyDescent="0.3">
      <c r="A3" s="3" t="s">
        <v>23</v>
      </c>
      <c r="B3" s="4">
        <v>3200</v>
      </c>
      <c r="C3" s="10" t="s">
        <v>24</v>
      </c>
      <c r="E3" s="3">
        <v>713</v>
      </c>
      <c r="F3" s="3" t="s">
        <v>41</v>
      </c>
      <c r="G3" s="4">
        <v>25000</v>
      </c>
      <c r="H3" s="5">
        <v>23.32</v>
      </c>
    </row>
    <row r="4" spans="1:8" ht="38.4" customHeight="1" x14ac:dyDescent="0.3">
      <c r="A4" s="3" t="s">
        <v>25</v>
      </c>
      <c r="B4" s="4">
        <v>4500</v>
      </c>
      <c r="C4" s="10" t="s">
        <v>26</v>
      </c>
      <c r="E4" s="3">
        <v>714</v>
      </c>
      <c r="F4" s="3" t="s">
        <v>42</v>
      </c>
      <c r="G4" s="4">
        <v>3200</v>
      </c>
      <c r="H4" s="5">
        <v>2.99</v>
      </c>
    </row>
    <row r="5" spans="1:8" ht="35.4" customHeight="1" x14ac:dyDescent="0.3">
      <c r="A5" s="3" t="s">
        <v>27</v>
      </c>
      <c r="B5" s="4">
        <v>1800</v>
      </c>
      <c r="C5" s="10" t="s">
        <v>28</v>
      </c>
      <c r="E5" s="3">
        <v>715</v>
      </c>
      <c r="F5" s="3" t="s">
        <v>43</v>
      </c>
      <c r="G5" s="4">
        <v>2500</v>
      </c>
      <c r="H5" s="5">
        <v>2.33</v>
      </c>
    </row>
    <row r="6" spans="1:8" ht="42.6" customHeight="1" x14ac:dyDescent="0.3">
      <c r="A6" s="3" t="s">
        <v>29</v>
      </c>
      <c r="B6" s="4">
        <v>12000</v>
      </c>
      <c r="C6" s="10" t="s">
        <v>30</v>
      </c>
      <c r="E6" s="3">
        <v>716</v>
      </c>
      <c r="F6" s="3" t="s">
        <v>44</v>
      </c>
      <c r="G6" s="4">
        <v>4500</v>
      </c>
      <c r="H6" s="5">
        <v>4.2</v>
      </c>
    </row>
    <row r="7" spans="1:8" ht="47.4" customHeight="1" x14ac:dyDescent="0.3">
      <c r="A7" s="3" t="s">
        <v>31</v>
      </c>
      <c r="B7" s="4">
        <v>2500</v>
      </c>
      <c r="C7" s="10" t="s">
        <v>32</v>
      </c>
      <c r="E7" s="3">
        <v>717</v>
      </c>
      <c r="F7" s="3" t="s">
        <v>45</v>
      </c>
      <c r="G7" s="4">
        <v>8200</v>
      </c>
      <c r="H7" s="5">
        <v>7.65</v>
      </c>
    </row>
    <row r="8" spans="1:8" ht="46.2" customHeight="1" x14ac:dyDescent="0.3">
      <c r="A8" s="3" t="s">
        <v>33</v>
      </c>
      <c r="B8" s="4">
        <v>8200</v>
      </c>
      <c r="C8" s="10" t="s">
        <v>34</v>
      </c>
      <c r="E8" s="3">
        <v>718</v>
      </c>
      <c r="F8" s="3" t="s">
        <v>46</v>
      </c>
      <c r="G8" s="4">
        <v>50000</v>
      </c>
      <c r="H8" s="5">
        <v>46.64</v>
      </c>
    </row>
    <row r="9" spans="1:8" ht="36" customHeight="1" x14ac:dyDescent="0.3">
      <c r="A9" s="3" t="s">
        <v>35</v>
      </c>
      <c r="B9" s="4">
        <v>50000</v>
      </c>
      <c r="C9" s="10" t="s">
        <v>36</v>
      </c>
      <c r="E9" s="3">
        <v>719</v>
      </c>
      <c r="F9" s="3" t="s">
        <v>47</v>
      </c>
      <c r="G9" s="4">
        <v>1800</v>
      </c>
      <c r="H9" s="5">
        <v>1.68</v>
      </c>
    </row>
    <row r="10" spans="1:8" ht="43.2" x14ac:dyDescent="0.3">
      <c r="E10" s="3"/>
      <c r="F10" s="10" t="s">
        <v>48</v>
      </c>
      <c r="G10" s="11">
        <v>107200</v>
      </c>
      <c r="H10" s="1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01E07-FEE3-444D-9496-96B53A9B23BC}">
  <dimension ref="A1:B5"/>
  <sheetViews>
    <sheetView workbookViewId="0">
      <selection activeCell="C14" sqref="C14"/>
    </sheetView>
  </sheetViews>
  <sheetFormatPr defaultRowHeight="14.4" x14ac:dyDescent="0.3"/>
  <cols>
    <col min="1" max="1" width="46.21875" customWidth="1"/>
    <col min="2" max="2" width="19.6640625" customWidth="1"/>
  </cols>
  <sheetData>
    <row r="1" spans="1:2" ht="28.8" x14ac:dyDescent="0.3">
      <c r="A1" s="1" t="s">
        <v>0</v>
      </c>
      <c r="B1" s="2" t="s">
        <v>1</v>
      </c>
    </row>
    <row r="2" spans="1:2" ht="43.2" customHeight="1" x14ac:dyDescent="0.3">
      <c r="A2" s="3" t="s">
        <v>49</v>
      </c>
      <c r="B2" s="4">
        <v>500000</v>
      </c>
    </row>
    <row r="3" spans="1:2" ht="31.8" customHeight="1" x14ac:dyDescent="0.3">
      <c r="A3" s="3" t="s">
        <v>50</v>
      </c>
      <c r="B3" s="4">
        <v>255000</v>
      </c>
    </row>
    <row r="4" spans="1:2" ht="30.6" customHeight="1" x14ac:dyDescent="0.3">
      <c r="A4" s="3" t="s">
        <v>51</v>
      </c>
      <c r="B4" s="4">
        <v>60000</v>
      </c>
    </row>
    <row r="5" spans="1:2" ht="36.6" customHeight="1" x14ac:dyDescent="0.3">
      <c r="A5" s="3" t="s">
        <v>52</v>
      </c>
      <c r="B5" s="4">
        <v>695000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33C5A-2BCC-442F-87FA-ADD90FA615BA}">
  <dimension ref="A1:C17"/>
  <sheetViews>
    <sheetView workbookViewId="0">
      <selection activeCell="F5" sqref="F5"/>
    </sheetView>
  </sheetViews>
  <sheetFormatPr defaultRowHeight="14.4" x14ac:dyDescent="0.3"/>
  <cols>
    <col min="1" max="1" width="16" customWidth="1"/>
    <col min="2" max="2" width="35.77734375" customWidth="1"/>
    <col min="3" max="3" width="15.109375" customWidth="1"/>
  </cols>
  <sheetData>
    <row r="1" spans="1:3" ht="28.8" x14ac:dyDescent="0.3">
      <c r="A1" s="1" t="s">
        <v>53</v>
      </c>
      <c r="B1" s="1" t="s">
        <v>0</v>
      </c>
      <c r="C1" s="2" t="s">
        <v>1</v>
      </c>
    </row>
    <row r="2" spans="1:3" ht="46.2" customHeight="1" x14ac:dyDescent="0.3">
      <c r="A2" s="3">
        <v>2000</v>
      </c>
      <c r="B2" s="3" t="s">
        <v>54</v>
      </c>
      <c r="C2" s="4">
        <v>1200000</v>
      </c>
    </row>
    <row r="3" spans="1:3" ht="34.200000000000003" customHeight="1" x14ac:dyDescent="0.3">
      <c r="A3" s="3">
        <v>2050</v>
      </c>
      <c r="B3" s="3" t="s">
        <v>55</v>
      </c>
      <c r="C3" s="4">
        <v>-780000</v>
      </c>
    </row>
    <row r="4" spans="1:3" ht="28.8" x14ac:dyDescent="0.3">
      <c r="A4" s="3">
        <v>2090</v>
      </c>
      <c r="B4" s="3" t="s">
        <v>56</v>
      </c>
      <c r="C4" s="4">
        <v>420000</v>
      </c>
    </row>
    <row r="5" spans="1:3" ht="39" customHeight="1" x14ac:dyDescent="0.3">
      <c r="A5" s="3">
        <v>2120</v>
      </c>
      <c r="B5" s="3" t="s">
        <v>57</v>
      </c>
      <c r="C5" s="4">
        <v>85000</v>
      </c>
    </row>
    <row r="6" spans="1:3" ht="43.2" x14ac:dyDescent="0.3">
      <c r="A6" s="3">
        <v>2130</v>
      </c>
      <c r="B6" s="3" t="s">
        <v>58</v>
      </c>
      <c r="C6" s="4">
        <v>-45000</v>
      </c>
    </row>
    <row r="7" spans="1:3" ht="28.8" x14ac:dyDescent="0.3">
      <c r="A7" s="3">
        <v>2150</v>
      </c>
      <c r="B7" s="3" t="s">
        <v>59</v>
      </c>
      <c r="C7" s="4">
        <v>-32000</v>
      </c>
    </row>
    <row r="8" spans="1:3" ht="57.6" x14ac:dyDescent="0.3">
      <c r="A8" s="3">
        <v>2180</v>
      </c>
      <c r="B8" s="3" t="s">
        <v>60</v>
      </c>
      <c r="C8" s="4">
        <v>-28000</v>
      </c>
    </row>
    <row r="9" spans="1:3" ht="45.6" customHeight="1" x14ac:dyDescent="0.3">
      <c r="A9" s="3">
        <v>2190</v>
      </c>
      <c r="B9" s="3" t="s">
        <v>61</v>
      </c>
      <c r="C9" s="4">
        <v>400000</v>
      </c>
    </row>
    <row r="10" spans="1:3" ht="43.2" x14ac:dyDescent="0.3">
      <c r="A10" s="3">
        <v>2200</v>
      </c>
      <c r="B10" s="3" t="s">
        <v>50</v>
      </c>
      <c r="C10" s="4">
        <v>15000</v>
      </c>
    </row>
    <row r="11" spans="1:3" ht="43.2" x14ac:dyDescent="0.3">
      <c r="A11" s="3">
        <v>2220</v>
      </c>
      <c r="B11" s="3" t="s">
        <v>62</v>
      </c>
      <c r="C11" s="4">
        <v>8000</v>
      </c>
    </row>
    <row r="12" spans="1:3" ht="28.8" x14ac:dyDescent="0.3">
      <c r="A12" s="3">
        <v>2240</v>
      </c>
      <c r="B12" s="3" t="s">
        <v>63</v>
      </c>
      <c r="C12" s="4">
        <v>12000</v>
      </c>
    </row>
    <row r="13" spans="1:3" ht="43.2" x14ac:dyDescent="0.3">
      <c r="A13" s="3">
        <v>2250</v>
      </c>
      <c r="B13" s="3" t="s">
        <v>64</v>
      </c>
      <c r="C13" s="4">
        <v>-6000</v>
      </c>
    </row>
    <row r="14" spans="1:3" ht="28.8" x14ac:dyDescent="0.3">
      <c r="A14" s="3">
        <v>2270</v>
      </c>
      <c r="B14" s="3" t="s">
        <v>65</v>
      </c>
      <c r="C14" s="4">
        <v>-4000</v>
      </c>
    </row>
    <row r="15" spans="1:3" ht="51.6" customHeight="1" x14ac:dyDescent="0.3">
      <c r="A15" s="3">
        <v>2290</v>
      </c>
      <c r="B15" s="3" t="s">
        <v>66</v>
      </c>
      <c r="C15" s="4">
        <v>425000</v>
      </c>
    </row>
    <row r="16" spans="1:3" ht="43.2" customHeight="1" x14ac:dyDescent="0.3">
      <c r="A16" s="3">
        <v>2300</v>
      </c>
      <c r="B16" s="3" t="s">
        <v>67</v>
      </c>
      <c r="C16" s="4">
        <v>-18000</v>
      </c>
    </row>
    <row r="17" spans="1:3" ht="28.8" x14ac:dyDescent="0.3">
      <c r="A17" s="3">
        <v>2350</v>
      </c>
      <c r="B17" s="3" t="s">
        <v>68</v>
      </c>
      <c r="C17" s="4">
        <v>407000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531A0-5CF3-4E33-BEEE-1DFC7E747516}">
  <dimension ref="A1:N56"/>
  <sheetViews>
    <sheetView tabSelected="1" workbookViewId="0">
      <selection activeCell="E13" sqref="E13"/>
    </sheetView>
  </sheetViews>
  <sheetFormatPr defaultRowHeight="14.4" x14ac:dyDescent="0.3"/>
  <cols>
    <col min="1" max="1" width="36.88671875" customWidth="1"/>
    <col min="2" max="2" width="16.44140625" customWidth="1"/>
    <col min="3" max="3" width="20.5546875" customWidth="1"/>
    <col min="4" max="4" width="19.5546875" customWidth="1"/>
    <col min="5" max="5" width="19.88671875" customWidth="1"/>
    <col min="6" max="6" width="20.6640625" customWidth="1"/>
  </cols>
  <sheetData>
    <row r="1" spans="1:14" ht="43.2" customHeight="1" x14ac:dyDescent="0.3">
      <c r="A1" s="1" t="s">
        <v>69</v>
      </c>
      <c r="B1" s="2" t="s">
        <v>70</v>
      </c>
      <c r="C1" s="2" t="s">
        <v>71</v>
      </c>
      <c r="D1" s="2" t="s">
        <v>72</v>
      </c>
      <c r="E1" s="2" t="s">
        <v>73</v>
      </c>
      <c r="F1" s="2" t="s">
        <v>74</v>
      </c>
      <c r="H1" s="14" t="s">
        <v>77</v>
      </c>
      <c r="I1" s="13"/>
      <c r="J1" s="13"/>
      <c r="K1" s="13"/>
      <c r="L1" s="13"/>
      <c r="M1" s="13"/>
      <c r="N1" s="13"/>
    </row>
    <row r="2" spans="1:14" ht="46.8" customHeight="1" x14ac:dyDescent="0.3">
      <c r="A2" s="3" t="s">
        <v>75</v>
      </c>
      <c r="B2" s="4">
        <v>3850</v>
      </c>
      <c r="C2" s="4">
        <v>4250</v>
      </c>
      <c r="D2" s="5">
        <v>84.78</v>
      </c>
      <c r="E2" s="5">
        <v>84.34</v>
      </c>
      <c r="F2" s="5">
        <v>10.39</v>
      </c>
      <c r="H2" s="13"/>
      <c r="I2" s="13"/>
      <c r="J2" s="13"/>
      <c r="K2" s="13"/>
      <c r="L2" s="13"/>
      <c r="M2" s="13"/>
      <c r="N2" s="13"/>
    </row>
    <row r="3" spans="1:14" ht="27.6" customHeight="1" x14ac:dyDescent="0.3">
      <c r="A3" s="3" t="s">
        <v>57</v>
      </c>
      <c r="B3" s="5">
        <v>420</v>
      </c>
      <c r="C3" s="5">
        <v>510</v>
      </c>
      <c r="D3" s="5">
        <v>9.25</v>
      </c>
      <c r="E3" s="5">
        <v>10.119999999999999</v>
      </c>
      <c r="F3" s="5">
        <v>21.43</v>
      </c>
      <c r="H3" s="13"/>
      <c r="I3" s="13"/>
      <c r="J3" s="13"/>
      <c r="K3" s="13"/>
      <c r="L3" s="13"/>
      <c r="M3" s="13"/>
      <c r="N3" s="13"/>
    </row>
    <row r="4" spans="1:14" ht="43.2" customHeight="1" x14ac:dyDescent="0.3">
      <c r="A4" s="3" t="s">
        <v>50</v>
      </c>
      <c r="B4" s="5">
        <v>85</v>
      </c>
      <c r="C4" s="5">
        <v>75</v>
      </c>
      <c r="D4" s="5">
        <v>1.87</v>
      </c>
      <c r="E4" s="5">
        <v>1.49</v>
      </c>
      <c r="F4" s="5">
        <v>-11.76</v>
      </c>
      <c r="H4" s="13"/>
      <c r="I4" s="13"/>
      <c r="J4" s="13"/>
      <c r="K4" s="13"/>
      <c r="L4" s="13"/>
      <c r="M4" s="13"/>
      <c r="N4" s="13"/>
    </row>
    <row r="5" spans="1:14" ht="27.6" customHeight="1" x14ac:dyDescent="0.3">
      <c r="A5" s="3" t="s">
        <v>62</v>
      </c>
      <c r="B5" s="5">
        <v>62</v>
      </c>
      <c r="C5" s="5">
        <v>48</v>
      </c>
      <c r="D5" s="5">
        <v>1.37</v>
      </c>
      <c r="E5" s="5">
        <v>0.95</v>
      </c>
      <c r="F5" s="5">
        <v>-22.58</v>
      </c>
      <c r="H5" s="13"/>
      <c r="I5" s="13"/>
      <c r="J5" s="13"/>
      <c r="K5" s="13"/>
      <c r="L5" s="13"/>
      <c r="M5" s="13"/>
      <c r="N5" s="13"/>
    </row>
    <row r="6" spans="1:14" ht="28.8" customHeight="1" x14ac:dyDescent="0.3">
      <c r="A6" s="3" t="s">
        <v>63</v>
      </c>
      <c r="B6" s="5">
        <v>124</v>
      </c>
      <c r="C6" s="5">
        <v>156</v>
      </c>
      <c r="D6" s="5">
        <v>2.73</v>
      </c>
      <c r="E6" s="5">
        <v>3.1</v>
      </c>
      <c r="F6" s="5">
        <v>25.81</v>
      </c>
      <c r="H6" s="13"/>
      <c r="I6" s="13"/>
      <c r="J6" s="13"/>
      <c r="K6" s="13"/>
      <c r="L6" s="13"/>
      <c r="M6" s="13"/>
      <c r="N6" s="13"/>
    </row>
    <row r="7" spans="1:14" x14ac:dyDescent="0.3">
      <c r="A7" s="10" t="s">
        <v>76</v>
      </c>
      <c r="B7" s="11">
        <v>4541</v>
      </c>
      <c r="C7" s="11">
        <v>5039</v>
      </c>
      <c r="D7" s="12">
        <v>1</v>
      </c>
      <c r="E7" s="12">
        <v>1</v>
      </c>
      <c r="F7" s="2">
        <v>10.97</v>
      </c>
      <c r="H7" s="13"/>
      <c r="I7" s="13"/>
      <c r="J7" s="13"/>
      <c r="K7" s="13"/>
      <c r="L7" s="13"/>
      <c r="M7" s="13"/>
      <c r="N7" s="13"/>
    </row>
    <row r="8" spans="1:14" x14ac:dyDescent="0.3">
      <c r="H8" s="13"/>
      <c r="I8" s="13"/>
      <c r="J8" s="13"/>
      <c r="K8" s="13"/>
      <c r="L8" s="13"/>
      <c r="M8" s="13"/>
      <c r="N8" s="13"/>
    </row>
    <row r="9" spans="1:14" x14ac:dyDescent="0.3">
      <c r="H9" s="13"/>
      <c r="I9" s="13"/>
      <c r="J9" s="13"/>
      <c r="K9" s="13"/>
      <c r="L9" s="13"/>
      <c r="M9" s="13"/>
      <c r="N9" s="13"/>
    </row>
    <row r="10" spans="1:14" x14ac:dyDescent="0.3">
      <c r="H10" s="13"/>
      <c r="I10" s="13"/>
      <c r="J10" s="13"/>
      <c r="K10" s="13"/>
      <c r="L10" s="13"/>
      <c r="M10" s="13"/>
      <c r="N10" s="13"/>
    </row>
    <row r="11" spans="1:14" x14ac:dyDescent="0.3">
      <c r="H11" s="13"/>
      <c r="I11" s="13"/>
      <c r="J11" s="13"/>
      <c r="K11" s="13"/>
      <c r="L11" s="13"/>
      <c r="M11" s="13"/>
      <c r="N11" s="13"/>
    </row>
    <row r="12" spans="1:14" x14ac:dyDescent="0.3">
      <c r="H12" s="13"/>
      <c r="I12" s="13"/>
      <c r="J12" s="13"/>
      <c r="K12" s="13"/>
      <c r="L12" s="13"/>
      <c r="M12" s="13"/>
      <c r="N12" s="13"/>
    </row>
    <row r="13" spans="1:14" x14ac:dyDescent="0.3">
      <c r="H13" s="13"/>
      <c r="I13" s="13"/>
      <c r="J13" s="13"/>
      <c r="K13" s="13"/>
      <c r="L13" s="13"/>
      <c r="M13" s="13"/>
      <c r="N13" s="13"/>
    </row>
    <row r="14" spans="1:14" x14ac:dyDescent="0.3">
      <c r="H14" s="13"/>
      <c r="I14" s="13"/>
      <c r="J14" s="13"/>
      <c r="K14" s="13"/>
      <c r="L14" s="13"/>
      <c r="M14" s="13"/>
      <c r="N14" s="13"/>
    </row>
    <row r="15" spans="1:14" x14ac:dyDescent="0.3">
      <c r="H15" s="13"/>
      <c r="I15" s="13"/>
      <c r="J15" s="13"/>
      <c r="K15" s="13"/>
      <c r="L15" s="13"/>
      <c r="M15" s="13"/>
      <c r="N15" s="13"/>
    </row>
    <row r="16" spans="1:14" x14ac:dyDescent="0.3">
      <c r="H16" s="13"/>
      <c r="I16" s="13"/>
      <c r="J16" s="13"/>
      <c r="K16" s="13"/>
      <c r="L16" s="13"/>
      <c r="M16" s="13"/>
      <c r="N16" s="13"/>
    </row>
    <row r="17" spans="8:14" x14ac:dyDescent="0.3">
      <c r="H17" s="13"/>
      <c r="I17" s="13"/>
      <c r="J17" s="13"/>
      <c r="K17" s="13"/>
      <c r="L17" s="13"/>
      <c r="M17" s="13"/>
      <c r="N17" s="13"/>
    </row>
    <row r="18" spans="8:14" x14ac:dyDescent="0.3">
      <c r="H18" s="13"/>
      <c r="I18" s="13"/>
      <c r="J18" s="13"/>
      <c r="K18" s="13"/>
      <c r="L18" s="13"/>
      <c r="M18" s="13"/>
      <c r="N18" s="13"/>
    </row>
    <row r="19" spans="8:14" x14ac:dyDescent="0.3">
      <c r="H19" s="13"/>
      <c r="I19" s="13"/>
      <c r="J19" s="13"/>
      <c r="K19" s="13"/>
      <c r="L19" s="13"/>
      <c r="M19" s="13"/>
      <c r="N19" s="13"/>
    </row>
    <row r="20" spans="8:14" x14ac:dyDescent="0.3">
      <c r="H20" s="13"/>
      <c r="I20" s="13"/>
      <c r="J20" s="13"/>
      <c r="K20" s="13"/>
      <c r="L20" s="13"/>
      <c r="M20" s="13"/>
      <c r="N20" s="13"/>
    </row>
    <row r="21" spans="8:14" x14ac:dyDescent="0.3">
      <c r="H21" s="13"/>
      <c r="I21" s="13"/>
      <c r="J21" s="13"/>
      <c r="K21" s="13"/>
      <c r="L21" s="13"/>
      <c r="M21" s="13"/>
      <c r="N21" s="13"/>
    </row>
    <row r="22" spans="8:14" x14ac:dyDescent="0.3">
      <c r="H22" s="13"/>
      <c r="I22" s="13"/>
      <c r="J22" s="13"/>
      <c r="K22" s="13"/>
      <c r="L22" s="13"/>
      <c r="M22" s="13"/>
      <c r="N22" s="13"/>
    </row>
    <row r="23" spans="8:14" x14ac:dyDescent="0.3">
      <c r="H23" s="13"/>
      <c r="I23" s="13"/>
      <c r="J23" s="13"/>
      <c r="K23" s="13"/>
      <c r="L23" s="13"/>
      <c r="M23" s="13"/>
      <c r="N23" s="13"/>
    </row>
    <row r="24" spans="8:14" x14ac:dyDescent="0.3">
      <c r="H24" s="13"/>
      <c r="I24" s="13"/>
      <c r="J24" s="13"/>
      <c r="K24" s="13"/>
      <c r="L24" s="13"/>
      <c r="M24" s="13"/>
      <c r="N24" s="13"/>
    </row>
    <row r="25" spans="8:14" x14ac:dyDescent="0.3">
      <c r="H25" s="13"/>
      <c r="I25" s="13"/>
      <c r="J25" s="13"/>
      <c r="K25" s="13"/>
      <c r="L25" s="13"/>
      <c r="M25" s="13"/>
      <c r="N25" s="13"/>
    </row>
    <row r="26" spans="8:14" x14ac:dyDescent="0.3">
      <c r="H26" s="13"/>
      <c r="I26" s="13"/>
      <c r="J26" s="13"/>
      <c r="K26" s="13"/>
      <c r="L26" s="13"/>
      <c r="M26" s="13"/>
      <c r="N26" s="13"/>
    </row>
    <row r="27" spans="8:14" x14ac:dyDescent="0.3">
      <c r="H27" s="13"/>
      <c r="I27" s="13"/>
      <c r="J27" s="13"/>
      <c r="K27" s="13"/>
      <c r="L27" s="13"/>
      <c r="M27" s="13"/>
      <c r="N27" s="13"/>
    </row>
    <row r="28" spans="8:14" x14ac:dyDescent="0.3">
      <c r="H28" s="13"/>
      <c r="I28" s="13"/>
      <c r="J28" s="13"/>
      <c r="K28" s="13"/>
      <c r="L28" s="13"/>
      <c r="M28" s="13"/>
      <c r="N28" s="13"/>
    </row>
    <row r="29" spans="8:14" x14ac:dyDescent="0.3">
      <c r="H29" s="13"/>
      <c r="I29" s="13"/>
      <c r="J29" s="13"/>
      <c r="K29" s="13"/>
      <c r="L29" s="13"/>
      <c r="M29" s="13"/>
      <c r="N29" s="13"/>
    </row>
    <row r="30" spans="8:14" x14ac:dyDescent="0.3">
      <c r="H30" s="13"/>
      <c r="I30" s="13"/>
      <c r="J30" s="13"/>
      <c r="K30" s="13"/>
      <c r="L30" s="13"/>
      <c r="M30" s="13"/>
      <c r="N30" s="13"/>
    </row>
    <row r="31" spans="8:14" x14ac:dyDescent="0.3">
      <c r="H31" s="13"/>
      <c r="I31" s="13"/>
      <c r="J31" s="13"/>
      <c r="K31" s="13"/>
      <c r="L31" s="13"/>
      <c r="M31" s="13"/>
      <c r="N31" s="13"/>
    </row>
    <row r="32" spans="8:14" x14ac:dyDescent="0.3">
      <c r="H32" s="13"/>
      <c r="I32" s="13"/>
      <c r="J32" s="13"/>
      <c r="K32" s="13"/>
      <c r="L32" s="13"/>
      <c r="M32" s="13"/>
      <c r="N32" s="13"/>
    </row>
    <row r="33" spans="8:14" x14ac:dyDescent="0.3">
      <c r="H33" s="13"/>
      <c r="I33" s="13"/>
      <c r="J33" s="13"/>
      <c r="K33" s="13"/>
      <c r="L33" s="13"/>
      <c r="M33" s="13"/>
      <c r="N33" s="13"/>
    </row>
    <row r="34" spans="8:14" x14ac:dyDescent="0.3">
      <c r="H34" s="13"/>
      <c r="I34" s="13"/>
      <c r="J34" s="13"/>
      <c r="K34" s="13"/>
      <c r="L34" s="13"/>
      <c r="M34" s="13"/>
      <c r="N34" s="13"/>
    </row>
    <row r="35" spans="8:14" x14ac:dyDescent="0.3">
      <c r="H35" s="13"/>
      <c r="I35" s="13"/>
      <c r="J35" s="13"/>
      <c r="K35" s="13"/>
      <c r="L35" s="13"/>
      <c r="M35" s="13"/>
      <c r="N35" s="13"/>
    </row>
    <row r="36" spans="8:14" x14ac:dyDescent="0.3">
      <c r="H36" s="13"/>
      <c r="I36" s="13"/>
      <c r="J36" s="13"/>
      <c r="K36" s="13"/>
      <c r="L36" s="13"/>
      <c r="M36" s="13"/>
      <c r="N36" s="13"/>
    </row>
    <row r="37" spans="8:14" x14ac:dyDescent="0.3">
      <c r="H37" s="13"/>
      <c r="I37" s="13"/>
      <c r="J37" s="13"/>
      <c r="K37" s="13"/>
      <c r="L37" s="13"/>
      <c r="M37" s="13"/>
      <c r="N37" s="13"/>
    </row>
    <row r="38" spans="8:14" x14ac:dyDescent="0.3">
      <c r="H38" s="13"/>
      <c r="I38" s="13"/>
      <c r="J38" s="13"/>
      <c r="K38" s="13"/>
      <c r="L38" s="13"/>
      <c r="M38" s="13"/>
      <c r="N38" s="13"/>
    </row>
    <row r="39" spans="8:14" x14ac:dyDescent="0.3">
      <c r="H39" s="13"/>
      <c r="I39" s="13"/>
      <c r="J39" s="13"/>
      <c r="K39" s="13"/>
      <c r="L39" s="13"/>
      <c r="M39" s="13"/>
      <c r="N39" s="13"/>
    </row>
    <row r="40" spans="8:14" x14ac:dyDescent="0.3">
      <c r="H40" s="13"/>
      <c r="I40" s="13"/>
      <c r="J40" s="13"/>
      <c r="K40" s="13"/>
      <c r="L40" s="13"/>
      <c r="M40" s="13"/>
      <c r="N40" s="13"/>
    </row>
    <row r="41" spans="8:14" x14ac:dyDescent="0.3">
      <c r="H41" s="13"/>
      <c r="I41" s="13"/>
      <c r="J41" s="13"/>
      <c r="K41" s="13"/>
      <c r="L41" s="13"/>
      <c r="M41" s="13"/>
      <c r="N41" s="13"/>
    </row>
    <row r="42" spans="8:14" x14ac:dyDescent="0.3">
      <c r="H42" s="13"/>
      <c r="I42" s="13"/>
      <c r="J42" s="13"/>
      <c r="K42" s="13"/>
      <c r="L42" s="13"/>
      <c r="M42" s="13"/>
      <c r="N42" s="13"/>
    </row>
    <row r="43" spans="8:14" x14ac:dyDescent="0.3">
      <c r="H43" s="13"/>
      <c r="I43" s="13"/>
      <c r="J43" s="13"/>
      <c r="K43" s="13"/>
      <c r="L43" s="13"/>
      <c r="M43" s="13"/>
      <c r="N43" s="13"/>
    </row>
    <row r="44" spans="8:14" x14ac:dyDescent="0.3">
      <c r="H44" s="13"/>
      <c r="I44" s="13"/>
      <c r="J44" s="13"/>
      <c r="K44" s="13"/>
      <c r="L44" s="13"/>
      <c r="M44" s="13"/>
      <c r="N44" s="13"/>
    </row>
    <row r="45" spans="8:14" x14ac:dyDescent="0.3">
      <c r="H45" s="13"/>
      <c r="I45" s="13"/>
      <c r="J45" s="13"/>
      <c r="K45" s="13"/>
      <c r="L45" s="13"/>
      <c r="M45" s="13"/>
      <c r="N45" s="13"/>
    </row>
    <row r="46" spans="8:14" x14ac:dyDescent="0.3">
      <c r="H46" s="13"/>
      <c r="I46" s="13"/>
      <c r="J46" s="13"/>
      <c r="K46" s="13"/>
      <c r="L46" s="13"/>
      <c r="M46" s="13"/>
      <c r="N46" s="13"/>
    </row>
    <row r="47" spans="8:14" x14ac:dyDescent="0.3">
      <c r="H47" s="13"/>
      <c r="I47" s="13"/>
      <c r="J47" s="13"/>
      <c r="K47" s="13"/>
      <c r="L47" s="13"/>
      <c r="M47" s="13"/>
      <c r="N47" s="13"/>
    </row>
    <row r="48" spans="8:14" x14ac:dyDescent="0.3">
      <c r="H48" s="13"/>
      <c r="I48" s="13"/>
      <c r="J48" s="13"/>
      <c r="K48" s="13"/>
      <c r="L48" s="13"/>
      <c r="M48" s="13"/>
      <c r="N48" s="13"/>
    </row>
    <row r="49" spans="8:14" x14ac:dyDescent="0.3">
      <c r="H49" s="13"/>
      <c r="I49" s="13"/>
      <c r="J49" s="13"/>
      <c r="K49" s="13"/>
      <c r="L49" s="13"/>
      <c r="M49" s="13"/>
      <c r="N49" s="13"/>
    </row>
    <row r="50" spans="8:14" x14ac:dyDescent="0.3">
      <c r="H50" s="13"/>
      <c r="I50" s="13"/>
      <c r="J50" s="13"/>
      <c r="K50" s="13"/>
      <c r="L50" s="13"/>
      <c r="M50" s="13"/>
      <c r="N50" s="13"/>
    </row>
    <row r="51" spans="8:14" x14ac:dyDescent="0.3">
      <c r="H51" s="13"/>
      <c r="I51" s="13"/>
      <c r="J51" s="13"/>
      <c r="K51" s="13"/>
      <c r="L51" s="13"/>
      <c r="M51" s="13"/>
      <c r="N51" s="13"/>
    </row>
    <row r="52" spans="8:14" x14ac:dyDescent="0.3">
      <c r="H52" s="13"/>
      <c r="I52" s="13"/>
      <c r="J52" s="13"/>
      <c r="K52" s="13"/>
      <c r="L52" s="13"/>
      <c r="M52" s="13"/>
      <c r="N52" s="13"/>
    </row>
    <row r="53" spans="8:14" x14ac:dyDescent="0.3">
      <c r="H53" s="13"/>
      <c r="I53" s="13"/>
      <c r="J53" s="13"/>
      <c r="K53" s="13"/>
      <c r="L53" s="13"/>
      <c r="M53" s="13"/>
      <c r="N53" s="13"/>
    </row>
    <row r="54" spans="8:14" x14ac:dyDescent="0.3">
      <c r="H54" s="13"/>
      <c r="I54" s="13"/>
      <c r="J54" s="13"/>
      <c r="K54" s="13"/>
      <c r="L54" s="13"/>
      <c r="M54" s="13"/>
      <c r="N54" s="13"/>
    </row>
    <row r="55" spans="8:14" x14ac:dyDescent="0.3">
      <c r="H55" s="13"/>
      <c r="I55" s="13"/>
      <c r="J55" s="13"/>
      <c r="K55" s="13"/>
      <c r="L55" s="13"/>
      <c r="M55" s="13"/>
      <c r="N55" s="13"/>
    </row>
    <row r="56" spans="8:14" x14ac:dyDescent="0.3">
      <c r="H56" s="13"/>
      <c r="I56" s="13"/>
      <c r="J56" s="13"/>
      <c r="K56" s="13"/>
      <c r="L56" s="13"/>
      <c r="M56" s="13"/>
      <c r="N56" s="13"/>
    </row>
  </sheetData>
  <mergeCells count="1">
    <mergeCell ref="H1:N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Завдання1</vt:lpstr>
      <vt:lpstr>Завдання2</vt:lpstr>
      <vt:lpstr>Завадання3</vt:lpstr>
      <vt:lpstr>Завдання4</vt:lpstr>
      <vt:lpstr>Завдання5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2026-05-10T15:21:37Z</dcterms:modified>
</cp:coreProperties>
</file>